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тмц!$A$1:$AK$35</definedName>
  </definedNames>
  <calcPr calcId="125725"/>
</workbook>
</file>

<file path=xl/calcChain.xml><?xml version="1.0" encoding="utf-8"?>
<calcChain xmlns="http://schemas.openxmlformats.org/spreadsheetml/2006/main">
  <c r="AJ7" i="4"/>
  <c r="AJ8"/>
  <c r="AJ9"/>
  <c r="AJ10"/>
  <c r="AJ11"/>
  <c r="AJ12"/>
  <c r="AJ13"/>
  <c r="AJ14"/>
  <c r="AJ15"/>
  <c r="AJ16"/>
  <c r="AJ17"/>
  <c r="AJ18"/>
  <c r="AJ19"/>
  <c r="AJ20"/>
  <c r="AJ21"/>
  <c r="AJ22"/>
  <c r="AJ23"/>
  <c r="AJ24"/>
  <c r="AJ25"/>
  <c r="AJ26"/>
  <c r="AJ27"/>
  <c r="AJ28"/>
  <c r="L29"/>
  <c r="AH29"/>
  <c r="AG29"/>
  <c r="AF29"/>
  <c r="AE29"/>
  <c r="R29"/>
  <c r="P29"/>
  <c r="O29"/>
  <c r="N29"/>
  <c r="M29"/>
  <c r="AJ6" l="1"/>
  <c r="AJ29" s="1"/>
</calcChain>
</file>

<file path=xl/sharedStrings.xml><?xml version="1.0" encoding="utf-8"?>
<sst xmlns="http://schemas.openxmlformats.org/spreadsheetml/2006/main" count="262" uniqueCount="112">
  <si>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</si>
  <si>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</si>
  <si>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</si>
  <si>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</si>
  <si>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</si>
  <si>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</si>
  <si>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</si>
  <si>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</si>
  <si>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</si>
  <si>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</si>
  <si>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</si>
  <si>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</si>
  <si>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</si>
  <si>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</si>
  <si>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</si>
  <si>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</si>
  <si>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</si>
  <si>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</si>
  <si>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</si>
  <si>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</si>
  <si>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</si>
  <si>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</si>
  <si>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</si>
  <si>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</si>
  <si>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</si>
  <si>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</si>
  <si>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</si>
  <si>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</si>
  <si>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</si>
  <si>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</si>
  <si>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</si>
  <si>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</si>
  <si>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</si>
  <si>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</si>
  <si>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</si>
  <si>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</si>
  <si>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</si>
  <si>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</si>
  <si>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</si>
  <si>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</si>
  <si>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</si>
  <si>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Центральный склад г. Петрозаводск, ул. Жуковского, д. 16 А</t>
  </si>
  <si>
    <t>Прил 1.2. Техническая документация</t>
  </si>
  <si>
    <t>шт</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</si>
  <si>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 xml:space="preserve">в 2020 </t>
    </r>
    <r>
      <rPr>
        <sz val="10"/>
        <rFont val="Tahoma"/>
        <family val="2"/>
        <charset val="204"/>
      </rPr>
      <t>году</t>
    </r>
  </si>
  <si>
    <t>Май</t>
  </si>
  <si>
    <t>Июнь</t>
  </si>
  <si>
    <t>Август</t>
  </si>
  <si>
    <t>46.69.5</t>
  </si>
  <si>
    <t>Датчик давления ДДМ-03-МИ-10ДД-12 предел измерения 4кПа, выходной сигнал 4-20мА (или аналог) (или аналог)</t>
  </si>
  <si>
    <t>Датчик температуры ESM-11 " "</t>
  </si>
  <si>
    <t>Датчик температуры наружного воздуха ESMT (кодовый номер 084N1012)</t>
  </si>
  <si>
    <t>Датчик погружной ESMU, l = 100 мм, (0 ... +140 °С),нержавеющая сталь (кодовый номер 087B1182)</t>
  </si>
  <si>
    <t>Регулятор температуры электронный ECL Comfort 310 (087Н3040), 230В</t>
  </si>
  <si>
    <t>Регулятор температуры электронный ECL Comfort 110 (087В1262), 230В</t>
  </si>
  <si>
    <t>Источник вторичного питания ADN - 3024 (или аналог)</t>
  </si>
  <si>
    <t>Видеорегистратор-IP NVR-2321(или аналог)</t>
  </si>
  <si>
    <t>Горелка кровельная 100 см, с насадкой 60 мм, с пьезоподжигом (или аналог)</t>
  </si>
  <si>
    <t>Газоанализатор - течеискатель портативный ФП-22 (или аналог)</t>
  </si>
  <si>
    <t>Регулятор давления (до себя) РД-НЗ-100 (0,1-0,63 МПа) (или аналог)</t>
  </si>
  <si>
    <t>Регулятор давления РДНК-400М, Ду 50</t>
  </si>
  <si>
    <t>Регулятор давления газа FRS 515  Ду 40</t>
  </si>
  <si>
    <t>Преобразователь измерительный МН-2.5 для газоанализатора Эсса</t>
  </si>
  <si>
    <t>Преобразователь измерительный УО-100 для газоанализатора Эсса</t>
  </si>
  <si>
    <t>Сенсор к стационарному газоанализатору Хоббит-Т 3Е СО, сенсор на оксид углерода (0-120 ppm )</t>
  </si>
  <si>
    <t xml:space="preserve">Сенсор на метан  СТК-3 к газоанализатору Хоббит-Т </t>
  </si>
  <si>
    <t xml:space="preserve">Датчик для газоанализатора Хоббит-Т CH4(метан)на канал № 1 </t>
  </si>
  <si>
    <t>Датчик для газоанализатора Хоббит-Т CH4(метан)на канал № 5</t>
  </si>
  <si>
    <t>Датчик для газоанализатора Хоббит-Т CH4(метан)на канал № 7</t>
  </si>
  <si>
    <t>Водосчетчик СГВ-15 (или аналог)</t>
  </si>
  <si>
    <t>Реле давления DSA 143 F002 (или аналог)</t>
  </si>
  <si>
    <t>Терморегулятор 2ТРМ1-Щ11.У. РР (или аналог)</t>
  </si>
  <si>
    <t>СБ000003</t>
  </si>
  <si>
    <t>СБ000004</t>
  </si>
  <si>
    <t>СБ000353</t>
  </si>
  <si>
    <t>СБ000354</t>
  </si>
  <si>
    <t>СБ000355</t>
  </si>
  <si>
    <t>СБ000357</t>
  </si>
  <si>
    <t>СБ000386</t>
  </si>
  <si>
    <t>СВ000642</t>
  </si>
  <si>
    <t>СВ000688</t>
  </si>
  <si>
    <t>СВ001928</t>
  </si>
  <si>
    <t>СБ000358</t>
  </si>
  <si>
    <t>СБ000580</t>
  </si>
  <si>
    <t>СБ000232</t>
  </si>
  <si>
    <t>СБ000120</t>
  </si>
  <si>
    <t>СБ000122</t>
  </si>
  <si>
    <t>СБ000253</t>
  </si>
  <si>
    <t>СБ000525</t>
  </si>
  <si>
    <t>СБ000308</t>
  </si>
  <si>
    <t>СА000008</t>
  </si>
  <si>
    <t>СБ000140</t>
  </si>
  <si>
    <t>СБ000192</t>
  </si>
  <si>
    <t>26.51.52.130</t>
  </si>
  <si>
    <t>26.51.65.000</t>
  </si>
  <si>
    <t>46.74.2</t>
  </si>
  <si>
    <t>28.11.31.000</t>
  </si>
  <si>
    <t>28.11.1</t>
  </si>
  <si>
    <t>26.51.51.110</t>
  </si>
  <si>
    <t>27.20.12.000</t>
  </si>
  <si>
    <t>27.20.1</t>
  </si>
  <si>
    <t>26.51.45.190</t>
  </si>
  <si>
    <t>26.51.4</t>
  </si>
  <si>
    <t>28.21.11.111</t>
  </si>
  <si>
    <t>46.74.3</t>
  </si>
  <si>
    <t>26.51.52.110</t>
  </si>
  <si>
    <t>26.51.53.110</t>
  </si>
  <si>
    <t>28.14.13.110</t>
  </si>
  <si>
    <t>28.12.14.120</t>
  </si>
  <si>
    <t>26.51.53</t>
  </si>
  <si>
    <t>26.51.5</t>
  </si>
  <si>
    <t>ВК-ТС-191-19</t>
  </si>
</sst>
</file>

<file path=xl/styles.xml><?xml version="1.0" encoding="utf-8"?>
<styleSheet xmlns="http://schemas.openxmlformats.org/spreadsheetml/2006/main">
  <numFmts count="1">
    <numFmt numFmtId="164" formatCode="#,##0.0"/>
  </numFmts>
  <fonts count="13">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Arial"/>
      <family val="2"/>
      <charset val="204"/>
    </font>
    <font>
      <sz val="8"/>
      <color rgb="FF000000"/>
      <name val="Arial"/>
      <family val="2"/>
      <charset val="204"/>
    </font>
    <font>
      <sz val="8"/>
      <color theme="1"/>
      <name val="Arial"/>
      <family val="2"/>
      <charset val="204"/>
    </font>
    <font>
      <sz val="8"/>
      <color rgb="FF333333"/>
      <name val="Arial"/>
      <family val="2"/>
      <charset val="204"/>
    </font>
    <font>
      <sz val="8"/>
      <name val="Tahoma"/>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4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0" fontId="4" fillId="2" borderId="2" xfId="0" applyNumberFormat="1" applyFont="1" applyFill="1" applyBorder="1" applyAlignment="1" applyProtection="1">
      <alignment horizontal="center" vertical="center" textRotation="90"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4" fillId="3"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0" fontId="4" fillId="3" borderId="6" xfId="0" applyNumberFormat="1" applyFont="1" applyFill="1" applyBorder="1" applyAlignment="1" applyProtection="1">
      <alignment horizontal="center" vertical="center" wrapText="1"/>
    </xf>
    <xf numFmtId="4" fontId="4" fillId="0" borderId="1" xfId="3" applyNumberFormat="1" applyFont="1" applyBorder="1" applyAlignment="1">
      <alignment horizontal="center" vertical="center"/>
    </xf>
    <xf numFmtId="0" fontId="5" fillId="0" borderId="1" xfId="3" applyFont="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1" fontId="5" fillId="0" borderId="1" xfId="0" applyNumberFormat="1" applyFont="1" applyFill="1" applyBorder="1" applyAlignment="1" applyProtection="1">
      <alignment horizontal="center" vertical="center" wrapText="1"/>
    </xf>
    <xf numFmtId="1" fontId="4" fillId="3" borderId="1" xfId="0" applyNumberFormat="1" applyFont="1" applyFill="1" applyBorder="1" applyAlignment="1" applyProtection="1">
      <alignment horizontal="center" vertical="center" textRotation="90" wrapText="1"/>
    </xf>
    <xf numFmtId="1" fontId="5" fillId="0" borderId="1" xfId="3" applyNumberFormat="1" applyFont="1" applyFill="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xf numFmtId="0"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8" fillId="0" borderId="1" xfId="3" applyFont="1" applyFill="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 fontId="12" fillId="0" borderId="1" xfId="3" applyNumberFormat="1"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37"/>
  <sheetViews>
    <sheetView tabSelected="1" view="pageBreakPreview" topLeftCell="C1" zoomScale="80" zoomScaleNormal="86" zoomScaleSheetLayoutView="80" workbookViewId="0">
      <selection activeCell="AI7" sqref="AI7:AI28"/>
    </sheetView>
  </sheetViews>
  <sheetFormatPr defaultColWidth="8.85546875" defaultRowHeight="12.75"/>
  <cols>
    <col min="1" max="1" width="9.7109375" customWidth="1"/>
    <col min="2" max="2" width="9.140625" customWidth="1"/>
    <col min="3" max="3" width="17.140625" customWidth="1"/>
    <col min="4" max="4" width="12.42578125" customWidth="1"/>
    <col min="5" max="5" width="13.8554687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22.5703125" style="1" customWidth="1"/>
    <col min="12" max="12" width="19.140625" customWidth="1"/>
    <col min="13" max="16" width="8.28515625" hidden="1" customWidth="1"/>
    <col min="17" max="17" width="10.85546875" hidden="1" customWidth="1"/>
    <col min="18" max="18" width="8.28515625" hidden="1" customWidth="1"/>
    <col min="19" max="29" width="8.28515625" customWidth="1"/>
    <col min="30" max="30" width="8.140625" customWidth="1"/>
    <col min="31" max="34" width="8.28515625" hidden="1" customWidth="1"/>
    <col min="35" max="36" width="15.7109375" customWidth="1"/>
    <col min="37" max="37" width="21.42578125" customWidth="1"/>
  </cols>
  <sheetData>
    <row r="1" spans="1:37" ht="18.75" customHeight="1">
      <c r="A1" s="5"/>
      <c r="B1" s="5"/>
      <c r="C1" s="5"/>
      <c r="D1" s="5"/>
      <c r="E1" s="5"/>
      <c r="F1" s="7"/>
      <c r="G1" s="7"/>
      <c r="H1" s="7"/>
      <c r="I1" s="7"/>
      <c r="J1" s="7"/>
      <c r="K1" s="7"/>
      <c r="L1" s="5"/>
      <c r="M1" s="5"/>
      <c r="N1" s="5"/>
      <c r="O1" s="5"/>
      <c r="P1" s="5"/>
      <c r="Q1" s="5"/>
      <c r="R1" s="5"/>
      <c r="S1" s="5"/>
      <c r="T1" s="5"/>
      <c r="U1" s="5"/>
      <c r="V1" s="5"/>
      <c r="W1" s="5"/>
      <c r="X1" s="5"/>
      <c r="Y1" s="5"/>
      <c r="Z1" s="5"/>
      <c r="AA1" s="5"/>
      <c r="AB1" s="5"/>
      <c r="AC1" s="5"/>
      <c r="AD1" s="5"/>
      <c r="AE1" s="5"/>
      <c r="AF1" s="5"/>
      <c r="AG1" s="5"/>
      <c r="AH1" s="5"/>
      <c r="AI1" s="5"/>
      <c r="AJ1" s="5"/>
      <c r="AK1" s="14" t="s">
        <v>20</v>
      </c>
    </row>
    <row r="2" spans="1:37" s="5" customFormat="1" ht="42.75" customHeight="1">
      <c r="A2" s="6" t="s">
        <v>21</v>
      </c>
      <c r="B2" s="6"/>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row>
    <row r="3" spans="1:37" s="5" customFormat="1" ht="25.5" customHeight="1">
      <c r="A3" s="6" t="s">
        <v>17</v>
      </c>
      <c r="B3" s="6"/>
      <c r="C3" s="4"/>
      <c r="D3" s="4"/>
      <c r="E3" s="30" t="s">
        <v>111</v>
      </c>
      <c r="F3" s="31"/>
      <c r="G3" s="31"/>
      <c r="H3" s="31"/>
      <c r="I3" s="31"/>
      <c r="J3" s="31"/>
      <c r="K3" s="31"/>
      <c r="L3" s="32"/>
      <c r="M3" s="4"/>
      <c r="N3" s="4"/>
      <c r="O3" s="4"/>
      <c r="P3" s="4"/>
      <c r="Q3" s="4"/>
      <c r="R3" s="4"/>
      <c r="S3" s="4"/>
      <c r="T3" s="4"/>
      <c r="U3" s="4"/>
      <c r="V3" s="4"/>
      <c r="W3" s="4"/>
      <c r="X3" s="4"/>
      <c r="Y3" s="4"/>
      <c r="Z3" s="4"/>
      <c r="AA3" s="4"/>
      <c r="AB3" s="4"/>
      <c r="AC3" s="4"/>
      <c r="AD3" s="4"/>
      <c r="AE3" s="4"/>
      <c r="AF3" s="4"/>
      <c r="AG3" s="4"/>
      <c r="AH3" s="4"/>
      <c r="AI3" s="4"/>
      <c r="AJ3" s="4"/>
      <c r="AK3" s="4"/>
    </row>
    <row r="4" spans="1:37" s="5" customFormat="1" ht="87" customHeight="1">
      <c r="F4" s="7"/>
      <c r="G4" s="7"/>
      <c r="H4" s="7"/>
      <c r="I4" s="7"/>
      <c r="J4" s="7"/>
      <c r="K4" s="7"/>
      <c r="M4" s="35" t="s">
        <v>44</v>
      </c>
      <c r="N4" s="35"/>
      <c r="O4" s="35"/>
      <c r="P4" s="35"/>
      <c r="Q4" s="35"/>
      <c r="R4" s="35"/>
      <c r="S4" s="35"/>
      <c r="T4" s="35"/>
      <c r="U4" s="35"/>
      <c r="V4" s="35"/>
      <c r="W4" s="35"/>
      <c r="X4" s="35"/>
      <c r="Y4" s="35"/>
      <c r="Z4" s="35"/>
      <c r="AA4" s="35"/>
      <c r="AB4" s="35"/>
      <c r="AC4" s="35"/>
      <c r="AD4" s="35"/>
      <c r="AE4" s="35"/>
      <c r="AF4" s="35"/>
      <c r="AG4" s="35"/>
      <c r="AH4" s="35"/>
      <c r="AI4" s="37" t="s">
        <v>34</v>
      </c>
      <c r="AJ4" s="37" t="s">
        <v>33</v>
      </c>
      <c r="AK4" s="33" t="s">
        <v>18</v>
      </c>
    </row>
    <row r="5" spans="1:37" s="5" customFormat="1" ht="96.75" customHeight="1">
      <c r="A5" s="8" t="s">
        <v>22</v>
      </c>
      <c r="B5" s="8" t="s">
        <v>23</v>
      </c>
      <c r="C5" s="12" t="s">
        <v>40</v>
      </c>
      <c r="D5" s="12" t="s">
        <v>32</v>
      </c>
      <c r="E5" s="12" t="s">
        <v>5</v>
      </c>
      <c r="F5" s="12" t="s">
        <v>1</v>
      </c>
      <c r="G5" s="12" t="s">
        <v>0</v>
      </c>
      <c r="H5" s="12" t="s">
        <v>6</v>
      </c>
      <c r="I5" s="12" t="s">
        <v>3</v>
      </c>
      <c r="J5" s="12" t="s">
        <v>7</v>
      </c>
      <c r="K5" s="12" t="s">
        <v>4</v>
      </c>
      <c r="L5" s="12" t="s">
        <v>2</v>
      </c>
      <c r="M5" s="8" t="s">
        <v>8</v>
      </c>
      <c r="N5" s="8" t="s">
        <v>9</v>
      </c>
      <c r="O5" s="8" t="s">
        <v>10</v>
      </c>
      <c r="P5" s="8" t="s">
        <v>11</v>
      </c>
      <c r="Q5" s="8" t="s">
        <v>12</v>
      </c>
      <c r="R5" s="8" t="s">
        <v>12</v>
      </c>
      <c r="S5" s="8" t="s">
        <v>8</v>
      </c>
      <c r="T5" s="8" t="s">
        <v>9</v>
      </c>
      <c r="U5" s="8" t="s">
        <v>10</v>
      </c>
      <c r="V5" s="8" t="s">
        <v>11</v>
      </c>
      <c r="W5" s="8" t="s">
        <v>45</v>
      </c>
      <c r="X5" s="8" t="s">
        <v>46</v>
      </c>
      <c r="Y5" s="8" t="s">
        <v>12</v>
      </c>
      <c r="Z5" s="8" t="s">
        <v>47</v>
      </c>
      <c r="AA5" s="8" t="s">
        <v>13</v>
      </c>
      <c r="AB5" s="8" t="s">
        <v>14</v>
      </c>
      <c r="AC5" s="8" t="s">
        <v>15</v>
      </c>
      <c r="AD5" s="8" t="s">
        <v>16</v>
      </c>
      <c r="AE5" s="8" t="s">
        <v>13</v>
      </c>
      <c r="AF5" s="8" t="s">
        <v>14</v>
      </c>
      <c r="AG5" s="8" t="s">
        <v>15</v>
      </c>
      <c r="AH5" s="9" t="s">
        <v>16</v>
      </c>
      <c r="AI5" s="38"/>
      <c r="AJ5" s="38"/>
      <c r="AK5" s="34"/>
    </row>
    <row r="6" spans="1:37" s="5" customFormat="1" ht="51">
      <c r="A6" s="21">
        <v>1</v>
      </c>
      <c r="B6" s="15">
        <v>1</v>
      </c>
      <c r="C6" s="39" t="s">
        <v>93</v>
      </c>
      <c r="D6" s="39" t="s">
        <v>48</v>
      </c>
      <c r="E6" s="20" t="s">
        <v>72</v>
      </c>
      <c r="F6" s="20" t="s">
        <v>49</v>
      </c>
      <c r="G6" s="20" t="s">
        <v>42</v>
      </c>
      <c r="H6" s="20" t="s">
        <v>43</v>
      </c>
      <c r="I6" s="20" t="s">
        <v>39</v>
      </c>
      <c r="J6" s="20" t="s">
        <v>39</v>
      </c>
      <c r="K6" s="20" t="s">
        <v>41</v>
      </c>
      <c r="L6" s="22">
        <v>2</v>
      </c>
      <c r="M6" s="23"/>
      <c r="N6" s="23"/>
      <c r="O6" s="23"/>
      <c r="P6" s="23"/>
      <c r="Q6" s="24"/>
      <c r="R6" s="23"/>
      <c r="S6" s="22"/>
      <c r="T6" s="22"/>
      <c r="U6" s="22">
        <v>2</v>
      </c>
      <c r="V6" s="22"/>
      <c r="W6" s="22"/>
      <c r="X6" s="22"/>
      <c r="Y6" s="22"/>
      <c r="Z6" s="22"/>
      <c r="AA6" s="22"/>
      <c r="AB6" s="22"/>
      <c r="AC6" s="22"/>
      <c r="AD6" s="22"/>
      <c r="AE6" s="16"/>
      <c r="AF6" s="16"/>
      <c r="AG6" s="16"/>
      <c r="AH6" s="17"/>
      <c r="AI6" s="47">
        <v>13407</v>
      </c>
      <c r="AJ6" s="19">
        <f t="shared" ref="AJ6:AJ28" si="0">L6*AI6</f>
        <v>26814</v>
      </c>
      <c r="AK6" s="18"/>
    </row>
    <row r="7" spans="1:37" s="5" customFormat="1" ht="38.25">
      <c r="A7" s="25">
        <v>2</v>
      </c>
      <c r="B7" s="15">
        <v>1</v>
      </c>
      <c r="C7" s="41" t="s">
        <v>94</v>
      </c>
      <c r="D7" s="42" t="s">
        <v>95</v>
      </c>
      <c r="E7" s="20" t="s">
        <v>73</v>
      </c>
      <c r="F7" s="20" t="s">
        <v>50</v>
      </c>
      <c r="G7" s="20" t="s">
        <v>42</v>
      </c>
      <c r="H7" s="20" t="s">
        <v>43</v>
      </c>
      <c r="I7" s="20" t="s">
        <v>39</v>
      </c>
      <c r="J7" s="20" t="s">
        <v>39</v>
      </c>
      <c r="K7" s="20" t="s">
        <v>41</v>
      </c>
      <c r="L7" s="22">
        <v>3</v>
      </c>
      <c r="M7" s="23"/>
      <c r="N7" s="23"/>
      <c r="O7" s="23"/>
      <c r="P7" s="23"/>
      <c r="Q7" s="24"/>
      <c r="R7" s="23"/>
      <c r="S7" s="22"/>
      <c r="T7" s="22"/>
      <c r="U7" s="22">
        <v>3</v>
      </c>
      <c r="V7" s="22"/>
      <c r="W7" s="22"/>
      <c r="X7" s="22"/>
      <c r="Y7" s="22"/>
      <c r="Z7" s="22"/>
      <c r="AA7" s="22"/>
      <c r="AB7" s="22"/>
      <c r="AC7" s="22"/>
      <c r="AD7" s="22"/>
      <c r="AE7" s="16"/>
      <c r="AF7" s="16"/>
      <c r="AG7" s="16"/>
      <c r="AH7" s="17"/>
      <c r="AI7" s="47">
        <v>3853</v>
      </c>
      <c r="AJ7" s="19">
        <f t="shared" si="0"/>
        <v>11559</v>
      </c>
      <c r="AK7" s="18"/>
    </row>
    <row r="8" spans="1:37" s="5" customFormat="1" ht="38.25">
      <c r="A8" s="25">
        <v>3</v>
      </c>
      <c r="B8" s="15">
        <v>1</v>
      </c>
      <c r="C8" s="41" t="s">
        <v>94</v>
      </c>
      <c r="D8" s="42" t="s">
        <v>95</v>
      </c>
      <c r="E8" s="20" t="s">
        <v>74</v>
      </c>
      <c r="F8" s="20" t="s">
        <v>51</v>
      </c>
      <c r="G8" s="20" t="s">
        <v>42</v>
      </c>
      <c r="H8" s="20" t="s">
        <v>43</v>
      </c>
      <c r="I8" s="20" t="s">
        <v>39</v>
      </c>
      <c r="J8" s="20" t="s">
        <v>39</v>
      </c>
      <c r="K8" s="20" t="s">
        <v>41</v>
      </c>
      <c r="L8" s="22">
        <v>3</v>
      </c>
      <c r="M8" s="23"/>
      <c r="N8" s="23"/>
      <c r="O8" s="23"/>
      <c r="P8" s="23"/>
      <c r="Q8" s="24"/>
      <c r="R8" s="23"/>
      <c r="S8" s="22"/>
      <c r="T8" s="22"/>
      <c r="U8" s="22">
        <v>3</v>
      </c>
      <c r="V8" s="22"/>
      <c r="W8" s="22"/>
      <c r="X8" s="22"/>
      <c r="Y8" s="22"/>
      <c r="Z8" s="22"/>
      <c r="AA8" s="22"/>
      <c r="AB8" s="22"/>
      <c r="AC8" s="22"/>
      <c r="AD8" s="22"/>
      <c r="AE8" s="16"/>
      <c r="AF8" s="16"/>
      <c r="AG8" s="16"/>
      <c r="AH8" s="17"/>
      <c r="AI8" s="47">
        <v>4230</v>
      </c>
      <c r="AJ8" s="19">
        <f t="shared" si="0"/>
        <v>12690</v>
      </c>
      <c r="AK8" s="18"/>
    </row>
    <row r="9" spans="1:37" s="5" customFormat="1" ht="38.25">
      <c r="A9" s="25">
        <v>4</v>
      </c>
      <c r="B9" s="15">
        <v>1</v>
      </c>
      <c r="C9" s="39" t="s">
        <v>96</v>
      </c>
      <c r="D9" s="39" t="s">
        <v>97</v>
      </c>
      <c r="E9" s="20" t="s">
        <v>75</v>
      </c>
      <c r="F9" s="20" t="s">
        <v>52</v>
      </c>
      <c r="G9" s="20" t="s">
        <v>42</v>
      </c>
      <c r="H9" s="20" t="s">
        <v>43</v>
      </c>
      <c r="I9" s="20" t="s">
        <v>39</v>
      </c>
      <c r="J9" s="20" t="s">
        <v>39</v>
      </c>
      <c r="K9" s="20" t="s">
        <v>41</v>
      </c>
      <c r="L9" s="22">
        <v>3</v>
      </c>
      <c r="M9" s="23"/>
      <c r="N9" s="23"/>
      <c r="O9" s="23"/>
      <c r="P9" s="23"/>
      <c r="Q9" s="24"/>
      <c r="R9" s="23"/>
      <c r="S9" s="22"/>
      <c r="T9" s="22"/>
      <c r="U9" s="22">
        <v>3</v>
      </c>
      <c r="V9" s="22"/>
      <c r="W9" s="22"/>
      <c r="X9" s="22"/>
      <c r="Y9" s="22"/>
      <c r="Z9" s="22"/>
      <c r="AA9" s="22"/>
      <c r="AB9" s="22"/>
      <c r="AC9" s="22"/>
      <c r="AD9" s="22"/>
      <c r="AE9" s="16"/>
      <c r="AF9" s="16"/>
      <c r="AG9" s="16"/>
      <c r="AH9" s="17"/>
      <c r="AI9" s="47">
        <v>6930</v>
      </c>
      <c r="AJ9" s="19">
        <f t="shared" si="0"/>
        <v>20790</v>
      </c>
      <c r="AK9" s="18"/>
    </row>
    <row r="10" spans="1:37" s="5" customFormat="1" ht="38.25">
      <c r="A10" s="25">
        <v>5</v>
      </c>
      <c r="B10" s="15">
        <v>1</v>
      </c>
      <c r="C10" s="39" t="s">
        <v>98</v>
      </c>
      <c r="D10" s="39" t="s">
        <v>48</v>
      </c>
      <c r="E10" s="20" t="s">
        <v>76</v>
      </c>
      <c r="F10" s="20" t="s">
        <v>53</v>
      </c>
      <c r="G10" s="20" t="s">
        <v>42</v>
      </c>
      <c r="H10" s="20" t="s">
        <v>43</v>
      </c>
      <c r="I10" s="20" t="s">
        <v>39</v>
      </c>
      <c r="J10" s="20" t="s">
        <v>39</v>
      </c>
      <c r="K10" s="20" t="s">
        <v>41</v>
      </c>
      <c r="L10" s="22">
        <v>1</v>
      </c>
      <c r="M10" s="23"/>
      <c r="N10" s="23"/>
      <c r="O10" s="23"/>
      <c r="P10" s="23"/>
      <c r="Q10" s="24"/>
      <c r="R10" s="23"/>
      <c r="S10" s="22"/>
      <c r="T10" s="22"/>
      <c r="U10" s="22"/>
      <c r="V10" s="22"/>
      <c r="W10" s="22"/>
      <c r="X10" s="22">
        <v>1</v>
      </c>
      <c r="Y10" s="22"/>
      <c r="Z10" s="22"/>
      <c r="AA10" s="22"/>
      <c r="AB10" s="22"/>
      <c r="AC10" s="22"/>
      <c r="AD10" s="22"/>
      <c r="AE10" s="16"/>
      <c r="AF10" s="16"/>
      <c r="AG10" s="16"/>
      <c r="AH10" s="17"/>
      <c r="AI10" s="47">
        <v>45633.599999999999</v>
      </c>
      <c r="AJ10" s="19">
        <f t="shared" si="0"/>
        <v>45633.599999999999</v>
      </c>
      <c r="AK10" s="18"/>
    </row>
    <row r="11" spans="1:37" s="5" customFormat="1" ht="38.25">
      <c r="A11" s="25">
        <v>6</v>
      </c>
      <c r="B11" s="15">
        <v>1</v>
      </c>
      <c r="C11" s="43" t="s">
        <v>98</v>
      </c>
      <c r="D11" s="43" t="s">
        <v>48</v>
      </c>
      <c r="E11" s="20" t="s">
        <v>77</v>
      </c>
      <c r="F11" s="20" t="s">
        <v>54</v>
      </c>
      <c r="G11" s="20" t="s">
        <v>42</v>
      </c>
      <c r="H11" s="20" t="s">
        <v>43</v>
      </c>
      <c r="I11" s="20" t="s">
        <v>39</v>
      </c>
      <c r="J11" s="20" t="s">
        <v>39</v>
      </c>
      <c r="K11" s="20" t="s">
        <v>41</v>
      </c>
      <c r="L11" s="22">
        <v>2</v>
      </c>
      <c r="M11" s="23"/>
      <c r="N11" s="23"/>
      <c r="O11" s="23"/>
      <c r="P11" s="23"/>
      <c r="Q11" s="24"/>
      <c r="R11" s="23"/>
      <c r="S11" s="22"/>
      <c r="T11" s="22"/>
      <c r="U11" s="22">
        <v>2</v>
      </c>
      <c r="V11" s="22"/>
      <c r="W11" s="22"/>
      <c r="X11" s="22"/>
      <c r="Y11" s="22"/>
      <c r="Z11" s="22"/>
      <c r="AA11" s="22"/>
      <c r="AB11" s="22"/>
      <c r="AC11" s="22"/>
      <c r="AD11" s="22"/>
      <c r="AE11" s="16"/>
      <c r="AF11" s="16"/>
      <c r="AG11" s="16"/>
      <c r="AH11" s="17"/>
      <c r="AI11" s="47">
        <v>28132.2</v>
      </c>
      <c r="AJ11" s="19">
        <f t="shared" si="0"/>
        <v>56264.4</v>
      </c>
      <c r="AK11" s="18"/>
    </row>
    <row r="12" spans="1:37" s="5" customFormat="1" ht="38.25">
      <c r="A12" s="25">
        <v>7</v>
      </c>
      <c r="B12" s="15">
        <v>1</v>
      </c>
      <c r="C12" s="43" t="s">
        <v>99</v>
      </c>
      <c r="D12" s="43" t="s">
        <v>100</v>
      </c>
      <c r="E12" s="20" t="s">
        <v>78</v>
      </c>
      <c r="F12" s="20" t="s">
        <v>55</v>
      </c>
      <c r="G12" s="20" t="s">
        <v>42</v>
      </c>
      <c r="H12" s="20" t="s">
        <v>43</v>
      </c>
      <c r="I12" s="20" t="s">
        <v>39</v>
      </c>
      <c r="J12" s="20" t="s">
        <v>39</v>
      </c>
      <c r="K12" s="20" t="s">
        <v>41</v>
      </c>
      <c r="L12" s="22">
        <v>10</v>
      </c>
      <c r="M12" s="23"/>
      <c r="N12" s="23"/>
      <c r="O12" s="23"/>
      <c r="P12" s="23"/>
      <c r="Q12" s="24"/>
      <c r="R12" s="23"/>
      <c r="S12" s="22">
        <v>9</v>
      </c>
      <c r="T12" s="22"/>
      <c r="U12" s="22"/>
      <c r="V12" s="22"/>
      <c r="W12" s="22"/>
      <c r="X12" s="22"/>
      <c r="Y12" s="22"/>
      <c r="Z12" s="22"/>
      <c r="AA12" s="22">
        <v>1</v>
      </c>
      <c r="AB12" s="22"/>
      <c r="AC12" s="22"/>
      <c r="AD12" s="22"/>
      <c r="AE12" s="16"/>
      <c r="AF12" s="16"/>
      <c r="AG12" s="16"/>
      <c r="AH12" s="17"/>
      <c r="AI12" s="47">
        <v>1709</v>
      </c>
      <c r="AJ12" s="19">
        <f t="shared" si="0"/>
        <v>17090</v>
      </c>
      <c r="AK12" s="18"/>
    </row>
    <row r="13" spans="1:37" s="5" customFormat="1" ht="38.25">
      <c r="A13" s="25">
        <v>8</v>
      </c>
      <c r="B13" s="15">
        <v>1</v>
      </c>
      <c r="C13" s="39" t="s">
        <v>101</v>
      </c>
      <c r="D13" s="39" t="s">
        <v>102</v>
      </c>
      <c r="E13" s="20" t="s">
        <v>79</v>
      </c>
      <c r="F13" s="20" t="s">
        <v>56</v>
      </c>
      <c r="G13" s="20" t="s">
        <v>42</v>
      </c>
      <c r="H13" s="20" t="s">
        <v>43</v>
      </c>
      <c r="I13" s="20" t="s">
        <v>39</v>
      </c>
      <c r="J13" s="20" t="s">
        <v>39</v>
      </c>
      <c r="K13" s="20" t="s">
        <v>41</v>
      </c>
      <c r="L13" s="22">
        <v>3</v>
      </c>
      <c r="M13" s="23"/>
      <c r="N13" s="23"/>
      <c r="O13" s="23"/>
      <c r="P13" s="23"/>
      <c r="Q13" s="24"/>
      <c r="R13" s="23"/>
      <c r="S13" s="22"/>
      <c r="T13" s="22"/>
      <c r="U13" s="22">
        <v>3</v>
      </c>
      <c r="V13" s="22"/>
      <c r="W13" s="22"/>
      <c r="X13" s="22"/>
      <c r="Y13" s="22"/>
      <c r="Z13" s="22"/>
      <c r="AA13" s="22"/>
      <c r="AB13" s="22"/>
      <c r="AC13" s="22"/>
      <c r="AD13" s="22"/>
      <c r="AE13" s="16"/>
      <c r="AF13" s="16"/>
      <c r="AG13" s="16"/>
      <c r="AH13" s="17"/>
      <c r="AI13" s="47">
        <v>9620</v>
      </c>
      <c r="AJ13" s="19">
        <f t="shared" si="0"/>
        <v>28860</v>
      </c>
      <c r="AK13" s="18"/>
    </row>
    <row r="14" spans="1:37" s="5" customFormat="1" ht="38.25">
      <c r="A14" s="25">
        <v>9</v>
      </c>
      <c r="B14" s="15">
        <v>1</v>
      </c>
      <c r="C14" s="39" t="s">
        <v>103</v>
      </c>
      <c r="D14" s="39" t="s">
        <v>104</v>
      </c>
      <c r="E14" s="20" t="s">
        <v>80</v>
      </c>
      <c r="F14" s="20" t="s">
        <v>57</v>
      </c>
      <c r="G14" s="20" t="s">
        <v>42</v>
      </c>
      <c r="H14" s="20" t="s">
        <v>43</v>
      </c>
      <c r="I14" s="20" t="s">
        <v>39</v>
      </c>
      <c r="J14" s="20" t="s">
        <v>39</v>
      </c>
      <c r="K14" s="20" t="s">
        <v>41</v>
      </c>
      <c r="L14" s="22">
        <v>2</v>
      </c>
      <c r="M14" s="23"/>
      <c r="N14" s="23"/>
      <c r="O14" s="23"/>
      <c r="P14" s="23"/>
      <c r="Q14" s="24"/>
      <c r="R14" s="23"/>
      <c r="S14" s="22"/>
      <c r="T14" s="22"/>
      <c r="U14" s="22"/>
      <c r="V14" s="22"/>
      <c r="W14" s="22">
        <v>2</v>
      </c>
      <c r="X14" s="22"/>
      <c r="Y14" s="22"/>
      <c r="Z14" s="22"/>
      <c r="AA14" s="22"/>
      <c r="AB14" s="22"/>
      <c r="AC14" s="22"/>
      <c r="AD14" s="22"/>
      <c r="AE14" s="16"/>
      <c r="AF14" s="16"/>
      <c r="AG14" s="16"/>
      <c r="AH14" s="17"/>
      <c r="AI14" s="47">
        <v>3797.2</v>
      </c>
      <c r="AJ14" s="19">
        <f t="shared" si="0"/>
        <v>7594.4</v>
      </c>
      <c r="AK14" s="18"/>
    </row>
    <row r="15" spans="1:37" s="5" customFormat="1" ht="38.25">
      <c r="A15" s="25">
        <v>10</v>
      </c>
      <c r="B15" s="15">
        <v>1</v>
      </c>
      <c r="C15" s="39" t="s">
        <v>106</v>
      </c>
      <c r="D15" s="39" t="s">
        <v>48</v>
      </c>
      <c r="E15" s="20" t="s">
        <v>81</v>
      </c>
      <c r="F15" s="20" t="s">
        <v>58</v>
      </c>
      <c r="G15" s="20" t="s">
        <v>42</v>
      </c>
      <c r="H15" s="20" t="s">
        <v>43</v>
      </c>
      <c r="I15" s="20" t="s">
        <v>39</v>
      </c>
      <c r="J15" s="20" t="s">
        <v>39</v>
      </c>
      <c r="K15" s="20" t="s">
        <v>41</v>
      </c>
      <c r="L15" s="22">
        <v>2</v>
      </c>
      <c r="M15" s="23"/>
      <c r="N15" s="23"/>
      <c r="O15" s="23"/>
      <c r="P15" s="23"/>
      <c r="Q15" s="24"/>
      <c r="R15" s="23"/>
      <c r="S15" s="22"/>
      <c r="T15" s="22">
        <v>2</v>
      </c>
      <c r="U15" s="22"/>
      <c r="V15" s="22"/>
      <c r="W15" s="22"/>
      <c r="X15" s="22"/>
      <c r="Y15" s="22"/>
      <c r="Z15" s="22"/>
      <c r="AA15" s="22"/>
      <c r="AB15" s="22"/>
      <c r="AC15" s="22"/>
      <c r="AD15" s="22"/>
      <c r="AE15" s="16"/>
      <c r="AF15" s="16"/>
      <c r="AG15" s="16"/>
      <c r="AH15" s="17"/>
      <c r="AI15" s="47">
        <v>29600</v>
      </c>
      <c r="AJ15" s="19">
        <f t="shared" si="0"/>
        <v>59200</v>
      </c>
      <c r="AK15" s="18"/>
    </row>
    <row r="16" spans="1:37" s="5" customFormat="1" ht="38.25">
      <c r="A16" s="25">
        <v>11</v>
      </c>
      <c r="B16" s="15">
        <v>1</v>
      </c>
      <c r="C16" s="43" t="s">
        <v>107</v>
      </c>
      <c r="D16" s="44" t="s">
        <v>95</v>
      </c>
      <c r="E16" s="20" t="s">
        <v>82</v>
      </c>
      <c r="F16" s="20" t="s">
        <v>59</v>
      </c>
      <c r="G16" s="20" t="s">
        <v>42</v>
      </c>
      <c r="H16" s="20" t="s">
        <v>43</v>
      </c>
      <c r="I16" s="20" t="s">
        <v>39</v>
      </c>
      <c r="J16" s="20" t="s">
        <v>39</v>
      </c>
      <c r="K16" s="20" t="s">
        <v>41</v>
      </c>
      <c r="L16" s="22">
        <v>1</v>
      </c>
      <c r="M16" s="23"/>
      <c r="N16" s="23"/>
      <c r="O16" s="23"/>
      <c r="P16" s="23"/>
      <c r="Q16" s="24"/>
      <c r="R16" s="23"/>
      <c r="S16" s="22"/>
      <c r="T16" s="22"/>
      <c r="U16" s="22"/>
      <c r="V16" s="22"/>
      <c r="W16" s="22"/>
      <c r="X16" s="22">
        <v>1</v>
      </c>
      <c r="Y16" s="22"/>
      <c r="Z16" s="22"/>
      <c r="AA16" s="22"/>
      <c r="AB16" s="22"/>
      <c r="AC16" s="22"/>
      <c r="AD16" s="22"/>
      <c r="AE16" s="16"/>
      <c r="AF16" s="16"/>
      <c r="AG16" s="16"/>
      <c r="AH16" s="17"/>
      <c r="AI16" s="47">
        <v>72940</v>
      </c>
      <c r="AJ16" s="19">
        <f t="shared" si="0"/>
        <v>72940</v>
      </c>
      <c r="AK16" s="18"/>
    </row>
    <row r="17" spans="1:37" s="5" customFormat="1" ht="38.25">
      <c r="A17" s="25">
        <v>12</v>
      </c>
      <c r="B17" s="15">
        <v>1</v>
      </c>
      <c r="C17" s="41" t="s">
        <v>108</v>
      </c>
      <c r="D17" s="45" t="s">
        <v>95</v>
      </c>
      <c r="E17" s="20" t="s">
        <v>83</v>
      </c>
      <c r="F17" s="20" t="s">
        <v>60</v>
      </c>
      <c r="G17" s="20" t="s">
        <v>42</v>
      </c>
      <c r="H17" s="20" t="s">
        <v>43</v>
      </c>
      <c r="I17" s="20" t="s">
        <v>39</v>
      </c>
      <c r="J17" s="20" t="s">
        <v>39</v>
      </c>
      <c r="K17" s="20" t="s">
        <v>41</v>
      </c>
      <c r="L17" s="22">
        <v>1</v>
      </c>
      <c r="M17" s="23"/>
      <c r="N17" s="23"/>
      <c r="O17" s="23"/>
      <c r="P17" s="23"/>
      <c r="Q17" s="24"/>
      <c r="R17" s="23"/>
      <c r="S17" s="22">
        <v>1</v>
      </c>
      <c r="T17" s="22"/>
      <c r="U17" s="22"/>
      <c r="V17" s="22"/>
      <c r="W17" s="22"/>
      <c r="X17" s="22"/>
      <c r="Y17" s="22"/>
      <c r="Z17" s="22"/>
      <c r="AA17" s="22"/>
      <c r="AB17" s="22"/>
      <c r="AC17" s="22"/>
      <c r="AD17" s="22"/>
      <c r="AE17" s="16"/>
      <c r="AF17" s="16"/>
      <c r="AG17" s="16"/>
      <c r="AH17" s="17"/>
      <c r="AI17" s="47">
        <v>6250</v>
      </c>
      <c r="AJ17" s="19">
        <f t="shared" si="0"/>
        <v>6250</v>
      </c>
      <c r="AK17" s="18"/>
    </row>
    <row r="18" spans="1:37" s="5" customFormat="1" ht="38.25">
      <c r="A18" s="25">
        <v>13</v>
      </c>
      <c r="B18" s="15">
        <v>1</v>
      </c>
      <c r="C18" s="46" t="s">
        <v>93</v>
      </c>
      <c r="D18" s="45" t="s">
        <v>48</v>
      </c>
      <c r="E18" s="20" t="s">
        <v>84</v>
      </c>
      <c r="F18" s="20" t="s">
        <v>61</v>
      </c>
      <c r="G18" s="20" t="s">
        <v>42</v>
      </c>
      <c r="H18" s="20" t="s">
        <v>43</v>
      </c>
      <c r="I18" s="20" t="s">
        <v>39</v>
      </c>
      <c r="J18" s="20" t="s">
        <v>39</v>
      </c>
      <c r="K18" s="20" t="s">
        <v>41</v>
      </c>
      <c r="L18" s="22">
        <v>2</v>
      </c>
      <c r="M18" s="23"/>
      <c r="N18" s="23"/>
      <c r="O18" s="23"/>
      <c r="P18" s="23"/>
      <c r="Q18" s="24"/>
      <c r="R18" s="23"/>
      <c r="S18" s="22">
        <v>2</v>
      </c>
      <c r="T18" s="22"/>
      <c r="U18" s="22"/>
      <c r="V18" s="22"/>
      <c r="W18" s="22"/>
      <c r="X18" s="22"/>
      <c r="Y18" s="22"/>
      <c r="Z18" s="22"/>
      <c r="AA18" s="22"/>
      <c r="AB18" s="22"/>
      <c r="AC18" s="22"/>
      <c r="AD18" s="22"/>
      <c r="AE18" s="16"/>
      <c r="AF18" s="16"/>
      <c r="AG18" s="16"/>
      <c r="AH18" s="17"/>
      <c r="AI18" s="47">
        <v>25520</v>
      </c>
      <c r="AJ18" s="19">
        <f t="shared" si="0"/>
        <v>51040</v>
      </c>
      <c r="AK18" s="18"/>
    </row>
    <row r="19" spans="1:37" s="5" customFormat="1" ht="38.25">
      <c r="A19" s="25">
        <v>14</v>
      </c>
      <c r="B19" s="15">
        <v>1</v>
      </c>
      <c r="C19" s="41" t="s">
        <v>109</v>
      </c>
      <c r="D19" s="42" t="s">
        <v>48</v>
      </c>
      <c r="E19" s="20" t="s">
        <v>85</v>
      </c>
      <c r="F19" s="20" t="s">
        <v>62</v>
      </c>
      <c r="G19" s="20" t="s">
        <v>42</v>
      </c>
      <c r="H19" s="20" t="s">
        <v>43</v>
      </c>
      <c r="I19" s="20" t="s">
        <v>39</v>
      </c>
      <c r="J19" s="20" t="s">
        <v>39</v>
      </c>
      <c r="K19" s="20" t="s">
        <v>41</v>
      </c>
      <c r="L19" s="22">
        <v>10</v>
      </c>
      <c r="M19" s="23"/>
      <c r="N19" s="23"/>
      <c r="O19" s="23"/>
      <c r="P19" s="23"/>
      <c r="Q19" s="24"/>
      <c r="R19" s="23"/>
      <c r="S19" s="22"/>
      <c r="T19" s="22"/>
      <c r="U19" s="22"/>
      <c r="V19" s="22"/>
      <c r="W19" s="22"/>
      <c r="X19" s="22">
        <v>10</v>
      </c>
      <c r="Y19" s="22"/>
      <c r="Z19" s="22"/>
      <c r="AA19" s="22"/>
      <c r="AB19" s="22"/>
      <c r="AC19" s="22"/>
      <c r="AD19" s="22"/>
      <c r="AE19" s="16"/>
      <c r="AF19" s="16"/>
      <c r="AG19" s="16"/>
      <c r="AH19" s="17"/>
      <c r="AI19" s="47">
        <v>9950</v>
      </c>
      <c r="AJ19" s="19">
        <f t="shared" si="0"/>
        <v>99500</v>
      </c>
      <c r="AK19" s="18"/>
    </row>
    <row r="20" spans="1:37" s="5" customFormat="1" ht="38.25">
      <c r="A20" s="25">
        <v>15</v>
      </c>
      <c r="B20" s="15">
        <v>1</v>
      </c>
      <c r="C20" s="41" t="s">
        <v>109</v>
      </c>
      <c r="D20" s="42" t="s">
        <v>48</v>
      </c>
      <c r="E20" s="20" t="s">
        <v>86</v>
      </c>
      <c r="F20" s="20" t="s">
        <v>63</v>
      </c>
      <c r="G20" s="20" t="s">
        <v>42</v>
      </c>
      <c r="H20" s="20" t="s">
        <v>43</v>
      </c>
      <c r="I20" s="20" t="s">
        <v>39</v>
      </c>
      <c r="J20" s="20" t="s">
        <v>39</v>
      </c>
      <c r="K20" s="20" t="s">
        <v>41</v>
      </c>
      <c r="L20" s="22">
        <v>5</v>
      </c>
      <c r="M20" s="23"/>
      <c r="N20" s="23"/>
      <c r="O20" s="23"/>
      <c r="P20" s="23"/>
      <c r="Q20" s="24"/>
      <c r="R20" s="23"/>
      <c r="S20" s="22"/>
      <c r="T20" s="22"/>
      <c r="U20" s="22"/>
      <c r="V20" s="22"/>
      <c r="W20" s="22"/>
      <c r="X20" s="22">
        <v>5</v>
      </c>
      <c r="Y20" s="22"/>
      <c r="Z20" s="22"/>
      <c r="AA20" s="22"/>
      <c r="AB20" s="22"/>
      <c r="AC20" s="22"/>
      <c r="AD20" s="22"/>
      <c r="AE20" s="16"/>
      <c r="AF20" s="16"/>
      <c r="AG20" s="16"/>
      <c r="AH20" s="17"/>
      <c r="AI20" s="47">
        <v>11230</v>
      </c>
      <c r="AJ20" s="19">
        <f t="shared" si="0"/>
        <v>56150</v>
      </c>
      <c r="AK20" s="18"/>
    </row>
    <row r="21" spans="1:37" s="5" customFormat="1" ht="51">
      <c r="A21" s="25">
        <v>16</v>
      </c>
      <c r="B21" s="15">
        <v>1</v>
      </c>
      <c r="C21" s="41" t="s">
        <v>109</v>
      </c>
      <c r="D21" s="42" t="s">
        <v>48</v>
      </c>
      <c r="E21" s="20" t="s">
        <v>87</v>
      </c>
      <c r="F21" s="20" t="s">
        <v>64</v>
      </c>
      <c r="G21" s="20" t="s">
        <v>42</v>
      </c>
      <c r="H21" s="20" t="s">
        <v>43</v>
      </c>
      <c r="I21" s="20" t="s">
        <v>39</v>
      </c>
      <c r="J21" s="20" t="s">
        <v>39</v>
      </c>
      <c r="K21" s="20" t="s">
        <v>41</v>
      </c>
      <c r="L21" s="22">
        <v>6</v>
      </c>
      <c r="M21" s="23"/>
      <c r="N21" s="23"/>
      <c r="O21" s="23"/>
      <c r="P21" s="23"/>
      <c r="Q21" s="24"/>
      <c r="R21" s="23"/>
      <c r="S21" s="22"/>
      <c r="T21" s="22"/>
      <c r="U21" s="22"/>
      <c r="V21" s="22"/>
      <c r="W21" s="22"/>
      <c r="X21" s="22">
        <v>6</v>
      </c>
      <c r="Y21" s="22"/>
      <c r="Z21" s="22"/>
      <c r="AA21" s="22"/>
      <c r="AB21" s="22"/>
      <c r="AC21" s="22"/>
      <c r="AD21" s="22"/>
      <c r="AE21" s="16"/>
      <c r="AF21" s="16"/>
      <c r="AG21" s="16"/>
      <c r="AH21" s="17"/>
      <c r="AI21" s="47">
        <v>5490</v>
      </c>
      <c r="AJ21" s="19">
        <f t="shared" si="0"/>
        <v>32940</v>
      </c>
      <c r="AK21" s="18"/>
    </row>
    <row r="22" spans="1:37" s="5" customFormat="1" ht="38.25">
      <c r="A22" s="25">
        <v>17</v>
      </c>
      <c r="B22" s="15">
        <v>1</v>
      </c>
      <c r="C22" s="41" t="s">
        <v>109</v>
      </c>
      <c r="D22" s="42" t="s">
        <v>48</v>
      </c>
      <c r="E22" s="20" t="s">
        <v>88</v>
      </c>
      <c r="F22" s="20" t="s">
        <v>65</v>
      </c>
      <c r="G22" s="20" t="s">
        <v>42</v>
      </c>
      <c r="H22" s="20" t="s">
        <v>43</v>
      </c>
      <c r="I22" s="20" t="s">
        <v>39</v>
      </c>
      <c r="J22" s="20" t="s">
        <v>39</v>
      </c>
      <c r="K22" s="20" t="s">
        <v>41</v>
      </c>
      <c r="L22" s="22">
        <v>5</v>
      </c>
      <c r="M22" s="23"/>
      <c r="N22" s="23"/>
      <c r="O22" s="23"/>
      <c r="P22" s="23"/>
      <c r="Q22" s="24"/>
      <c r="R22" s="23"/>
      <c r="S22" s="22"/>
      <c r="T22" s="22"/>
      <c r="U22" s="22"/>
      <c r="V22" s="22"/>
      <c r="W22" s="22"/>
      <c r="X22" s="22">
        <v>5</v>
      </c>
      <c r="Y22" s="22"/>
      <c r="Z22" s="22"/>
      <c r="AA22" s="22"/>
      <c r="AB22" s="22"/>
      <c r="AC22" s="22"/>
      <c r="AD22" s="22"/>
      <c r="AE22" s="16"/>
      <c r="AF22" s="16"/>
      <c r="AG22" s="16"/>
      <c r="AH22" s="17"/>
      <c r="AI22" s="47">
        <v>2570</v>
      </c>
      <c r="AJ22" s="19">
        <f t="shared" si="0"/>
        <v>12850</v>
      </c>
      <c r="AK22" s="18"/>
    </row>
    <row r="23" spans="1:37" s="5" customFormat="1" ht="38.25">
      <c r="A23" s="25">
        <v>18</v>
      </c>
      <c r="B23" s="15">
        <v>1</v>
      </c>
      <c r="C23" s="41" t="s">
        <v>109</v>
      </c>
      <c r="D23" s="42" t="s">
        <v>48</v>
      </c>
      <c r="E23" s="20" t="s">
        <v>89</v>
      </c>
      <c r="F23" s="20" t="s">
        <v>66</v>
      </c>
      <c r="G23" s="20" t="s">
        <v>42</v>
      </c>
      <c r="H23" s="20" t="s">
        <v>43</v>
      </c>
      <c r="I23" s="20" t="s">
        <v>39</v>
      </c>
      <c r="J23" s="20" t="s">
        <v>39</v>
      </c>
      <c r="K23" s="20" t="s">
        <v>41</v>
      </c>
      <c r="L23" s="22">
        <v>1</v>
      </c>
      <c r="M23" s="23"/>
      <c r="N23" s="23"/>
      <c r="O23" s="23"/>
      <c r="P23" s="23"/>
      <c r="Q23" s="24"/>
      <c r="R23" s="23"/>
      <c r="S23" s="22"/>
      <c r="T23" s="22"/>
      <c r="U23" s="22"/>
      <c r="V23" s="22"/>
      <c r="W23" s="22"/>
      <c r="X23" s="22">
        <v>1</v>
      </c>
      <c r="Y23" s="22"/>
      <c r="Z23" s="22"/>
      <c r="AA23" s="22"/>
      <c r="AB23" s="22"/>
      <c r="AC23" s="22"/>
      <c r="AD23" s="22"/>
      <c r="AE23" s="16"/>
      <c r="AF23" s="16"/>
      <c r="AG23" s="16"/>
      <c r="AH23" s="17"/>
      <c r="AI23" s="47">
        <v>8600</v>
      </c>
      <c r="AJ23" s="19">
        <f t="shared" si="0"/>
        <v>8600</v>
      </c>
      <c r="AK23" s="18"/>
    </row>
    <row r="24" spans="1:37" s="5" customFormat="1" ht="38.25">
      <c r="A24" s="25">
        <v>19</v>
      </c>
      <c r="B24" s="15">
        <v>1</v>
      </c>
      <c r="C24" s="41" t="s">
        <v>109</v>
      </c>
      <c r="D24" s="42" t="s">
        <v>48</v>
      </c>
      <c r="E24" s="20" t="s">
        <v>89</v>
      </c>
      <c r="F24" s="20" t="s">
        <v>67</v>
      </c>
      <c r="G24" s="20" t="s">
        <v>42</v>
      </c>
      <c r="H24" s="20" t="s">
        <v>43</v>
      </c>
      <c r="I24" s="20" t="s">
        <v>39</v>
      </c>
      <c r="J24" s="20" t="s">
        <v>39</v>
      </c>
      <c r="K24" s="20" t="s">
        <v>41</v>
      </c>
      <c r="L24" s="22">
        <v>1</v>
      </c>
      <c r="M24" s="23"/>
      <c r="N24" s="23"/>
      <c r="O24" s="23"/>
      <c r="P24" s="23"/>
      <c r="Q24" s="24"/>
      <c r="R24" s="23"/>
      <c r="S24" s="22"/>
      <c r="T24" s="22"/>
      <c r="U24" s="22"/>
      <c r="V24" s="22"/>
      <c r="W24" s="22"/>
      <c r="X24" s="22">
        <v>1</v>
      </c>
      <c r="Y24" s="22"/>
      <c r="Z24" s="22"/>
      <c r="AA24" s="22"/>
      <c r="AB24" s="22"/>
      <c r="AC24" s="22"/>
      <c r="AD24" s="22"/>
      <c r="AE24" s="16"/>
      <c r="AF24" s="16"/>
      <c r="AG24" s="16"/>
      <c r="AH24" s="17"/>
      <c r="AI24" s="47">
        <v>8600</v>
      </c>
      <c r="AJ24" s="19">
        <f t="shared" si="0"/>
        <v>8600</v>
      </c>
      <c r="AK24" s="18"/>
    </row>
    <row r="25" spans="1:37" s="5" customFormat="1" ht="38.25">
      <c r="A25" s="25">
        <v>20</v>
      </c>
      <c r="B25" s="15">
        <v>1</v>
      </c>
      <c r="C25" s="41" t="s">
        <v>109</v>
      </c>
      <c r="D25" s="42" t="s">
        <v>48</v>
      </c>
      <c r="E25" s="20" t="s">
        <v>89</v>
      </c>
      <c r="F25" s="20" t="s">
        <v>68</v>
      </c>
      <c r="G25" s="20" t="s">
        <v>42</v>
      </c>
      <c r="H25" s="20" t="s">
        <v>43</v>
      </c>
      <c r="I25" s="20" t="s">
        <v>39</v>
      </c>
      <c r="J25" s="20" t="s">
        <v>39</v>
      </c>
      <c r="K25" s="20" t="s">
        <v>41</v>
      </c>
      <c r="L25" s="22">
        <v>1</v>
      </c>
      <c r="M25" s="23"/>
      <c r="N25" s="23"/>
      <c r="O25" s="23"/>
      <c r="P25" s="23"/>
      <c r="Q25" s="24"/>
      <c r="R25" s="23"/>
      <c r="S25" s="22"/>
      <c r="T25" s="22"/>
      <c r="U25" s="22"/>
      <c r="V25" s="22"/>
      <c r="W25" s="22"/>
      <c r="X25" s="22">
        <v>1</v>
      </c>
      <c r="Y25" s="22"/>
      <c r="Z25" s="22"/>
      <c r="AA25" s="22"/>
      <c r="AB25" s="22"/>
      <c r="AC25" s="22"/>
      <c r="AD25" s="22"/>
      <c r="AE25" s="16"/>
      <c r="AF25" s="16"/>
      <c r="AG25" s="16"/>
      <c r="AH25" s="17"/>
      <c r="AI25" s="47">
        <v>8600</v>
      </c>
      <c r="AJ25" s="19">
        <f t="shared" si="0"/>
        <v>8600</v>
      </c>
      <c r="AK25" s="18"/>
    </row>
    <row r="26" spans="1:37" s="5" customFormat="1" ht="38.25">
      <c r="A26" s="25">
        <v>21</v>
      </c>
      <c r="B26" s="15">
        <v>1</v>
      </c>
      <c r="C26" s="40" t="s">
        <v>105</v>
      </c>
      <c r="D26" s="40" t="s">
        <v>110</v>
      </c>
      <c r="E26" s="20" t="s">
        <v>90</v>
      </c>
      <c r="F26" s="20" t="s">
        <v>69</v>
      </c>
      <c r="G26" s="20" t="s">
        <v>42</v>
      </c>
      <c r="H26" s="20" t="s">
        <v>43</v>
      </c>
      <c r="I26" s="20" t="s">
        <v>39</v>
      </c>
      <c r="J26" s="20" t="s">
        <v>39</v>
      </c>
      <c r="K26" s="20" t="s">
        <v>41</v>
      </c>
      <c r="L26" s="22">
        <v>1</v>
      </c>
      <c r="M26" s="23"/>
      <c r="N26" s="23"/>
      <c r="O26" s="23"/>
      <c r="P26" s="23"/>
      <c r="Q26" s="24"/>
      <c r="R26" s="23"/>
      <c r="S26" s="22"/>
      <c r="T26" s="22"/>
      <c r="U26" s="22"/>
      <c r="V26" s="22">
        <v>1</v>
      </c>
      <c r="W26" s="22"/>
      <c r="X26" s="22"/>
      <c r="Y26" s="22"/>
      <c r="Z26" s="22"/>
      <c r="AA26" s="22"/>
      <c r="AB26" s="22"/>
      <c r="AC26" s="22"/>
      <c r="AD26" s="22"/>
      <c r="AE26" s="16"/>
      <c r="AF26" s="16"/>
      <c r="AG26" s="16"/>
      <c r="AH26" s="17"/>
      <c r="AI26" s="47">
        <v>790</v>
      </c>
      <c r="AJ26" s="19">
        <f t="shared" si="0"/>
        <v>790</v>
      </c>
      <c r="AK26" s="18"/>
    </row>
    <row r="27" spans="1:37" s="5" customFormat="1" ht="38.25">
      <c r="A27" s="25">
        <v>22</v>
      </c>
      <c r="B27" s="15">
        <v>1</v>
      </c>
      <c r="C27" s="41" t="s">
        <v>94</v>
      </c>
      <c r="D27" s="42" t="s">
        <v>95</v>
      </c>
      <c r="E27" s="20" t="s">
        <v>91</v>
      </c>
      <c r="F27" s="20" t="s">
        <v>70</v>
      </c>
      <c r="G27" s="20" t="s">
        <v>42</v>
      </c>
      <c r="H27" s="20" t="s">
        <v>43</v>
      </c>
      <c r="I27" s="20" t="s">
        <v>39</v>
      </c>
      <c r="J27" s="20" t="s">
        <v>39</v>
      </c>
      <c r="K27" s="20" t="s">
        <v>41</v>
      </c>
      <c r="L27" s="22">
        <v>8</v>
      </c>
      <c r="M27" s="23"/>
      <c r="N27" s="23"/>
      <c r="O27" s="23"/>
      <c r="P27" s="23"/>
      <c r="Q27" s="24"/>
      <c r="R27" s="23"/>
      <c r="S27" s="22"/>
      <c r="T27" s="22"/>
      <c r="U27" s="22">
        <v>4</v>
      </c>
      <c r="V27" s="22"/>
      <c r="W27" s="22"/>
      <c r="X27" s="22">
        <v>4</v>
      </c>
      <c r="Y27" s="22"/>
      <c r="Z27" s="22"/>
      <c r="AA27" s="22"/>
      <c r="AB27" s="22"/>
      <c r="AC27" s="22"/>
      <c r="AD27" s="22"/>
      <c r="AE27" s="16"/>
      <c r="AF27" s="16"/>
      <c r="AG27" s="16"/>
      <c r="AH27" s="17"/>
      <c r="AI27" s="47">
        <v>12058</v>
      </c>
      <c r="AJ27" s="19">
        <f t="shared" si="0"/>
        <v>96464</v>
      </c>
      <c r="AK27" s="18"/>
    </row>
    <row r="28" spans="1:37" s="5" customFormat="1" ht="38.25">
      <c r="A28" s="25">
        <v>23</v>
      </c>
      <c r="B28" s="15">
        <v>1</v>
      </c>
      <c r="C28" s="39" t="s">
        <v>98</v>
      </c>
      <c r="D28" s="39" t="s">
        <v>48</v>
      </c>
      <c r="E28" s="20" t="s">
        <v>92</v>
      </c>
      <c r="F28" s="20" t="s">
        <v>71</v>
      </c>
      <c r="G28" s="20" t="s">
        <v>42</v>
      </c>
      <c r="H28" s="20" t="s">
        <v>43</v>
      </c>
      <c r="I28" s="20" t="s">
        <v>39</v>
      </c>
      <c r="J28" s="20" t="s">
        <v>39</v>
      </c>
      <c r="K28" s="20" t="s">
        <v>41</v>
      </c>
      <c r="L28" s="22">
        <v>1</v>
      </c>
      <c r="M28" s="23"/>
      <c r="N28" s="23"/>
      <c r="O28" s="23"/>
      <c r="P28" s="23"/>
      <c r="Q28" s="24"/>
      <c r="R28" s="23"/>
      <c r="S28" s="22"/>
      <c r="T28" s="22"/>
      <c r="U28" s="22">
        <v>1</v>
      </c>
      <c r="V28" s="22"/>
      <c r="W28" s="22"/>
      <c r="X28" s="22"/>
      <c r="Y28" s="22"/>
      <c r="Z28" s="22"/>
      <c r="AA28" s="22"/>
      <c r="AB28" s="22"/>
      <c r="AC28" s="22"/>
      <c r="AD28" s="22"/>
      <c r="AE28" s="16"/>
      <c r="AF28" s="16"/>
      <c r="AG28" s="16"/>
      <c r="AH28" s="17"/>
      <c r="AI28" s="47">
        <v>4190</v>
      </c>
      <c r="AJ28" s="19">
        <f t="shared" si="0"/>
        <v>4190</v>
      </c>
      <c r="AK28" s="18"/>
    </row>
    <row r="29" spans="1:37" s="5" customFormat="1">
      <c r="A29" s="36" t="s">
        <v>37</v>
      </c>
      <c r="B29" s="36"/>
      <c r="C29" s="36"/>
      <c r="D29" s="36"/>
      <c r="E29" s="36"/>
      <c r="F29" s="36"/>
      <c r="G29" s="36"/>
      <c r="H29" s="36"/>
      <c r="I29" s="36"/>
      <c r="J29" s="36"/>
      <c r="K29" s="36"/>
      <c r="L29" s="13">
        <f>SUM(L6:L28)</f>
        <v>74</v>
      </c>
      <c r="M29" s="10" t="e">
        <f>SUM(#REF!)</f>
        <v>#REF!</v>
      </c>
      <c r="N29" s="10" t="e">
        <f>SUM(#REF!)</f>
        <v>#REF!</v>
      </c>
      <c r="O29" s="10" t="e">
        <f>SUM(#REF!)</f>
        <v>#REF!</v>
      </c>
      <c r="P29" s="10" t="e">
        <f>SUM(#REF!)</f>
        <v>#REF!</v>
      </c>
      <c r="Q29" s="10"/>
      <c r="R29" s="10" t="e">
        <f>SUM(#REF!)</f>
        <v>#REF!</v>
      </c>
      <c r="S29" s="10"/>
      <c r="T29" s="10"/>
      <c r="U29" s="10"/>
      <c r="V29" s="10"/>
      <c r="W29" s="10"/>
      <c r="X29" s="10"/>
      <c r="Y29" s="10"/>
      <c r="Z29" s="10"/>
      <c r="AA29" s="10"/>
      <c r="AB29" s="10"/>
      <c r="AC29" s="10"/>
      <c r="AD29" s="10"/>
      <c r="AE29" s="10" t="e">
        <f>SUM(#REF!)</f>
        <v>#REF!</v>
      </c>
      <c r="AF29" s="10" t="e">
        <f>SUM(#REF!)</f>
        <v>#REF!</v>
      </c>
      <c r="AG29" s="10" t="e">
        <f>SUM(#REF!)</f>
        <v>#REF!</v>
      </c>
      <c r="AH29" s="10" t="e">
        <f>SUM(#REF!)</f>
        <v>#REF!</v>
      </c>
      <c r="AI29" s="10"/>
      <c r="AJ29" s="10">
        <f>SUM(AJ6:AJ28)</f>
        <v>745409.4</v>
      </c>
      <c r="AK29" s="11"/>
    </row>
    <row r="30" spans="1:37" s="5" customFormat="1" ht="60.75" customHeight="1">
      <c r="A30" s="28" t="s">
        <v>31</v>
      </c>
      <c r="B30" s="28"/>
      <c r="C30" s="28"/>
      <c r="D30" s="29" t="s">
        <v>19</v>
      </c>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row>
    <row r="31" spans="1:37" s="5" customFormat="1" ht="41.25" customHeight="1">
      <c r="A31" s="28" t="s">
        <v>25</v>
      </c>
      <c r="B31" s="28"/>
      <c r="C31" s="28"/>
      <c r="D31" s="29" t="s">
        <v>24</v>
      </c>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row>
    <row r="32" spans="1:37" s="5" customFormat="1" ht="54" customHeight="1">
      <c r="A32" s="28" t="s">
        <v>27</v>
      </c>
      <c r="B32" s="28"/>
      <c r="C32" s="28"/>
      <c r="D32" s="29" t="s">
        <v>26</v>
      </c>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row>
    <row r="33" spans="1:37" s="5" customFormat="1" ht="47.25" customHeight="1">
      <c r="A33" s="28" t="s">
        <v>28</v>
      </c>
      <c r="B33" s="28"/>
      <c r="C33" s="28"/>
      <c r="D33" s="29" t="s">
        <v>36</v>
      </c>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row>
    <row r="34" spans="1:37" s="5" customFormat="1" ht="227.25" customHeight="1">
      <c r="A34" s="26" t="s">
        <v>29</v>
      </c>
      <c r="B34" s="26"/>
      <c r="C34" s="26"/>
      <c r="D34" s="27" t="s">
        <v>35</v>
      </c>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row>
    <row r="35" spans="1:37" s="5" customFormat="1" ht="108.75" customHeight="1">
      <c r="A35" s="26" t="s">
        <v>30</v>
      </c>
      <c r="B35" s="26"/>
      <c r="C35" s="26"/>
      <c r="D35" s="27" t="s">
        <v>38</v>
      </c>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row>
    <row r="36" spans="1:37" ht="15">
      <c r="C36" s="2"/>
      <c r="D36" s="2"/>
      <c r="E36" s="2"/>
      <c r="F36" s="3"/>
      <c r="G36" s="3"/>
      <c r="H36" s="3"/>
      <c r="I36" s="3"/>
    </row>
    <row r="37" spans="1:37" ht="15">
      <c r="C37" s="2"/>
      <c r="D37" s="2"/>
      <c r="E37" s="2"/>
      <c r="F37" s="3"/>
      <c r="G37" s="3"/>
      <c r="H37" s="3"/>
      <c r="I37" s="3"/>
    </row>
  </sheetData>
  <mergeCells count="18">
    <mergeCell ref="E3:L3"/>
    <mergeCell ref="AK4:AK5"/>
    <mergeCell ref="A30:C30"/>
    <mergeCell ref="A32:C32"/>
    <mergeCell ref="M4:AH4"/>
    <mergeCell ref="D30:AK30"/>
    <mergeCell ref="AI4:AI5"/>
    <mergeCell ref="AJ4:AJ5"/>
    <mergeCell ref="A29:K29"/>
    <mergeCell ref="A35:C35"/>
    <mergeCell ref="D35:AK35"/>
    <mergeCell ref="A33:C33"/>
    <mergeCell ref="A31:C31"/>
    <mergeCell ref="A34:C34"/>
    <mergeCell ref="D34:AK34"/>
    <mergeCell ref="D31:AK31"/>
    <mergeCell ref="D32:AK32"/>
    <mergeCell ref="D33:AK33"/>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2019-12-20T06:47:51Z</dcterms:modified>
</cp:coreProperties>
</file>